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3" r:id="rId2"/>
    <sheet name="BOM Validation" sheetId="2" r:id="rId3"/>
    <sheet name="TBDB" sheetId="6" r:id="rId4"/>
  </sheets>
  <definedNames>
    <definedName name="_xlnm.Print_Area" localSheetId="0">Baseline!$A$1:$I$33</definedName>
    <definedName name="_xlnm.Print_Area" localSheetId="1">'Rev A'!$A$1:$H$32</definedName>
  </definedNames>
  <calcPr calcId="152511"/>
</workbook>
</file>

<file path=xl/calcChain.xml><?xml version="1.0" encoding="utf-8"?>
<calcChain xmlns="http://schemas.openxmlformats.org/spreadsheetml/2006/main">
  <c r="G24" i="6" l="1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G32" i="3" l="1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<sst xmlns="http://schemas.openxmlformats.org/spreadsheetml/2006/main" count="656" uniqueCount="161">
  <si>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</si>
  <si>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</si>
  <si>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</si>
  <si>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</si>
  <si>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</si>
  <si>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</si>
  <si>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</si>
  <si>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</si>
  <si>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</si>
  <si>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</si>
  <si>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</si>
  <si>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</si>
  <si>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</si>
  <si>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</si>
  <si>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</si>
  <si>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</si>
  <si>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</si>
  <si>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</si>
  <si>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</si>
  <si>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</si>
  <si>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</si>
  <si>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</si>
  <si>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</si>
  <si>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</si>
  <si>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</si>
  <si>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</si>
  <si>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</si>
  <si>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</si>
  <si>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</si>
  <si>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</si>
  <si>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</si>
  <si>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</si>
  <si>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</si>
  <si>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</si>
  <si>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4</t>
  </si>
  <si>
    <t>TB1-03</t>
  </si>
  <si>
    <t>TB1-04</t>
  </si>
  <si>
    <t>TB1-01</t>
  </si>
  <si>
    <t>TB1-02</t>
  </si>
  <si>
    <t>SP</t>
  </si>
  <si>
    <t>Description</t>
  </si>
  <si>
    <t>Qty</t>
  </si>
  <si>
    <t>KITS PER TB</t>
  </si>
  <si>
    <t>WASHER</t>
  </si>
  <si>
    <t>TB1-14</t>
  </si>
  <si>
    <t>TB1-15</t>
  </si>
  <si>
    <t>PDN</t>
  </si>
  <si>
    <t>NUT</t>
  </si>
  <si>
    <t>END ITEM</t>
  </si>
  <si>
    <t>SCREW</t>
  </si>
  <si>
    <t>BOLT</t>
  </si>
  <si>
    <t>(1 Kit per Tackle Box)</t>
  </si>
  <si>
    <t>1 KIT PER TB</t>
  </si>
  <si>
    <t>30162A/58561A C5 ACT ASSY</t>
  </si>
  <si>
    <t>TOTAL MONTHLY REQUIREMENT=2</t>
  </si>
  <si>
    <t>DELIVERY SCHEDULE =1 TB EVERY OTHER WEDNESDAY                   BLDG 509</t>
  </si>
  <si>
    <t>A9B</t>
  </si>
  <si>
    <t>30162A/58561A</t>
  </si>
  <si>
    <t>C5 ACT ASSY</t>
  </si>
  <si>
    <t>5306011864547</t>
  </si>
  <si>
    <t>NAS6604H27</t>
  </si>
  <si>
    <t>22</t>
  </si>
  <si>
    <t>5306013296506</t>
  </si>
  <si>
    <t>NAS6604H29</t>
  </si>
  <si>
    <t>BOLT,SHEAR</t>
  </si>
  <si>
    <t>5330013682511</t>
  </si>
  <si>
    <t>42357-94</t>
  </si>
  <si>
    <t>GASKET</t>
  </si>
  <si>
    <t>5330011904635</t>
  </si>
  <si>
    <t>S30630-443</t>
  </si>
  <si>
    <t>SEAL,DOUBLE</t>
  </si>
  <si>
    <t>RM TO IN 34.29</t>
  </si>
  <si>
    <t>5330011904636</t>
  </si>
  <si>
    <t>S30640-441</t>
  </si>
  <si>
    <t>RM TO IN 39.55</t>
  </si>
  <si>
    <t>5306011087469</t>
  </si>
  <si>
    <t>NAS6605-12</t>
  </si>
  <si>
    <t>5305008614052</t>
  </si>
  <si>
    <t>MS21295-11</t>
  </si>
  <si>
    <t>5310007195570</t>
  </si>
  <si>
    <t>MS21043-4</t>
  </si>
  <si>
    <t>TB1-08</t>
  </si>
  <si>
    <t>5310009666610</t>
  </si>
  <si>
    <t>MS172223</t>
  </si>
  <si>
    <t>WASHER, KEY</t>
  </si>
  <si>
    <t>TB1-09</t>
  </si>
  <si>
    <t>5310008071469</t>
  </si>
  <si>
    <t>MS21042-5</t>
  </si>
  <si>
    <t>6</t>
  </si>
  <si>
    <t>TB1-10</t>
  </si>
  <si>
    <t>5306001562337</t>
  </si>
  <si>
    <t>AN4C5A</t>
  </si>
  <si>
    <t>TB1-11</t>
  </si>
  <si>
    <t>5315011835048</t>
  </si>
  <si>
    <t>42357-96</t>
  </si>
  <si>
    <t>PIN</t>
  </si>
  <si>
    <t>TB1-12</t>
  </si>
  <si>
    <t>5310001411795</t>
  </si>
  <si>
    <t>AN960-416</t>
  </si>
  <si>
    <t>12</t>
  </si>
  <si>
    <t>TB1-13</t>
  </si>
  <si>
    <t>5310005157449</t>
  </si>
  <si>
    <t>AN960C416L</t>
  </si>
  <si>
    <t>8</t>
  </si>
  <si>
    <t>5315006821727</t>
  </si>
  <si>
    <t>MS16555-625</t>
  </si>
  <si>
    <t>5320009894862</t>
  </si>
  <si>
    <t>MS20613-3P14</t>
  </si>
  <si>
    <t>RIVET</t>
  </si>
  <si>
    <t>TB1-16</t>
  </si>
  <si>
    <t>5306012955107</t>
  </si>
  <si>
    <t>NAS6605H6X</t>
  </si>
  <si>
    <t>TB1-17</t>
  </si>
  <si>
    <t>5331010117997</t>
  </si>
  <si>
    <t>MS28775-274</t>
  </si>
  <si>
    <t>O-RING</t>
  </si>
  <si>
    <t>TB2-NO CUP</t>
  </si>
  <si>
    <t>5330011365248</t>
  </si>
  <si>
    <t>NAS1523-4Y</t>
  </si>
  <si>
    <t>PACKING, WITH RETAINER</t>
  </si>
  <si>
    <t>26</t>
  </si>
  <si>
    <t>5331005799675</t>
  </si>
  <si>
    <t>MS28775-441</t>
  </si>
  <si>
    <t>5331010326494</t>
  </si>
  <si>
    <t>MS29561-443</t>
  </si>
  <si>
    <t>5331009141826</t>
  </si>
  <si>
    <t>MS29561-343</t>
  </si>
  <si>
    <t>5330011455162</t>
  </si>
  <si>
    <t>NAS1523-5Y</t>
  </si>
  <si>
    <t>10</t>
  </si>
  <si>
    <t>One Tackle Box Every Other Wednesday</t>
  </si>
  <si>
    <t>30162A 58561A</t>
  </si>
  <si>
    <t>30162A 58561A C-5 ACT ASSY</t>
  </si>
  <si>
    <t>G544</t>
  </si>
  <si>
    <t>H315</t>
  </si>
  <si>
    <t>J143</t>
  </si>
  <si>
    <t>G030</t>
  </si>
  <si>
    <t>J746</t>
  </si>
  <si>
    <t>J287</t>
  </si>
  <si>
    <t>J994</t>
  </si>
  <si>
    <t>J995</t>
  </si>
  <si>
    <t>J996</t>
  </si>
  <si>
    <t>J997</t>
  </si>
  <si>
    <t>J998</t>
  </si>
  <si>
    <t>J999</t>
  </si>
  <si>
    <t>K001</t>
  </si>
  <si>
    <t>K002</t>
  </si>
  <si>
    <t>K003</t>
  </si>
  <si>
    <t>K004</t>
  </si>
  <si>
    <t>K005</t>
  </si>
  <si>
    <t>K006</t>
  </si>
  <si>
    <t>K007</t>
  </si>
  <si>
    <t>K008</t>
  </si>
  <si>
    <t>K009</t>
  </si>
  <si>
    <t>K010</t>
  </si>
  <si>
    <t>K011</t>
  </si>
  <si>
    <t>K2HIPV24556169</t>
  </si>
  <si>
    <t>A</t>
  </si>
  <si>
    <t>PACKING, RETAINER</t>
  </si>
  <si>
    <t>1 KIT PER TACKLE BOX</t>
  </si>
  <si>
    <t>1 TB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</si>
</sst>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8"/>
      <color indexed="8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zoomScaleNormal="100" workbookViewId="0">
      <selection activeCell="C31" sqref="C31"/>
    </sheetView>
  </sheetViews>
  <sheetFormatPr defaultRowHeight="12.75" x14ac:dyDescent="0.2"/>
  <cols>
    <col min="1" max="1" width="5" style="16" bestFit="1" customWidth="1"/>
    <col min="2" max="2" width="6.42578125" style="16" customWidth="1"/>
    <col min="3" max="3" width="19.28515625" style="16" customWidth="1"/>
    <col min="4" max="4" width="19.28515625" style="24" customWidth="1"/>
    <col min="5" max="5" width="31" style="24" customWidth="1"/>
    <col min="6" max="6" width="6.28515625" style="25" customWidth="1"/>
    <col min="7" max="8" width="6.5703125" style="16" customWidth="1"/>
    <col min="9" max="9" width="20.7109375" style="16" customWidth="1"/>
    <col min="10" max="10" width="17.28515625" style="16" customWidth="1"/>
    <col min="11" max="16384" width="9.140625" style="16"/>
  </cols>
  <sheetData>
    <row r="1" spans="1:10" x14ac:dyDescent="0.2">
      <c r="C1" s="17" t="s">
        <v>3</v>
      </c>
      <c r="D1" s="18" t="s">
        <v>156</v>
      </c>
      <c r="E1" s="19"/>
      <c r="F1" s="19"/>
      <c r="G1" s="20" t="s">
        <v>4</v>
      </c>
      <c r="H1" s="20"/>
      <c r="I1" s="21" t="s">
        <v>5</v>
      </c>
    </row>
    <row r="2" spans="1:10" x14ac:dyDescent="0.2">
      <c r="C2" s="17" t="s">
        <v>6</v>
      </c>
      <c r="D2" s="43" t="s">
        <v>132</v>
      </c>
      <c r="E2" s="44"/>
      <c r="F2" s="19"/>
      <c r="G2" s="20" t="s">
        <v>7</v>
      </c>
      <c r="H2" s="20"/>
      <c r="I2" s="13">
        <v>41206</v>
      </c>
    </row>
    <row r="3" spans="1:10" x14ac:dyDescent="0.2">
      <c r="C3" s="17" t="s">
        <v>8</v>
      </c>
      <c r="D3" s="22" t="s">
        <v>21</v>
      </c>
      <c r="E3" s="1" t="s">
        <v>13</v>
      </c>
      <c r="F3" s="19"/>
      <c r="G3" s="19"/>
      <c r="H3" s="19"/>
      <c r="I3" s="19"/>
      <c r="J3" s="19"/>
    </row>
    <row r="4" spans="1:10" x14ac:dyDescent="0.2">
      <c r="C4" s="17" t="s">
        <v>9</v>
      </c>
      <c r="D4" s="2" t="s">
        <v>22</v>
      </c>
      <c r="E4" s="17"/>
      <c r="F4" s="19"/>
      <c r="G4" s="19"/>
      <c r="H4" s="19"/>
      <c r="I4" s="19"/>
      <c r="J4" s="19"/>
    </row>
    <row r="5" spans="1:10" x14ac:dyDescent="0.2">
      <c r="B5" s="23" t="s">
        <v>17</v>
      </c>
      <c r="C5" s="17" t="s">
        <v>10</v>
      </c>
      <c r="D5" s="45" t="s">
        <v>130</v>
      </c>
      <c r="E5" s="46"/>
      <c r="F5" s="46"/>
      <c r="G5" s="19"/>
      <c r="H5" s="19"/>
      <c r="I5" s="19"/>
      <c r="J5" s="19"/>
    </row>
    <row r="6" spans="1:10" x14ac:dyDescent="0.2">
      <c r="B6" s="23" t="s">
        <v>23</v>
      </c>
      <c r="C6" s="17" t="s">
        <v>11</v>
      </c>
      <c r="D6" s="22">
        <v>24</v>
      </c>
      <c r="E6" s="23" t="s">
        <v>131</v>
      </c>
      <c r="F6" s="19"/>
      <c r="G6" s="19"/>
      <c r="H6" s="19"/>
      <c r="I6" s="19"/>
      <c r="J6" s="19"/>
    </row>
    <row r="7" spans="1:10" x14ac:dyDescent="0.2">
      <c r="C7" s="17" t="s">
        <v>12</v>
      </c>
      <c r="D7" s="22">
        <v>2</v>
      </c>
      <c r="E7" s="23" t="s">
        <v>51</v>
      </c>
      <c r="F7" s="19"/>
      <c r="G7" s="19"/>
      <c r="H7" s="19"/>
      <c r="I7" s="19"/>
      <c r="J7" s="19"/>
    </row>
    <row r="8" spans="1:10" ht="12" customHeight="1" x14ac:dyDescent="0.2">
      <c r="C8" s="17"/>
      <c r="D8" s="22"/>
      <c r="E8" s="19"/>
      <c r="F8" s="19"/>
      <c r="G8" s="19"/>
      <c r="H8" s="19"/>
      <c r="I8" s="19"/>
      <c r="J8" s="19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7">
        <v>1</v>
      </c>
      <c r="B10" s="7" t="s">
        <v>136</v>
      </c>
      <c r="C10" s="7" t="s">
        <v>98</v>
      </c>
      <c r="D10" s="7" t="s">
        <v>97</v>
      </c>
      <c r="E10" s="7" t="s">
        <v>43</v>
      </c>
      <c r="F10" s="7" t="s">
        <v>99</v>
      </c>
      <c r="G10" s="15">
        <v>0</v>
      </c>
      <c r="H10" s="7">
        <f>F10*1</f>
        <v>12</v>
      </c>
      <c r="I10" s="7" t="s">
        <v>100</v>
      </c>
    </row>
    <row r="11" spans="1:10" x14ac:dyDescent="0.2">
      <c r="A11" s="7">
        <v>2</v>
      </c>
      <c r="B11" s="7" t="s">
        <v>133</v>
      </c>
      <c r="C11" s="7" t="s">
        <v>80</v>
      </c>
      <c r="D11" s="7" t="s">
        <v>79</v>
      </c>
      <c r="E11" s="7" t="s">
        <v>47</v>
      </c>
      <c r="F11" s="7" t="s">
        <v>34</v>
      </c>
      <c r="G11" s="15">
        <v>0</v>
      </c>
      <c r="H11" s="7">
        <f t="shared" ref="H11:H32" si="0">F11*1</f>
        <v>4</v>
      </c>
      <c r="I11" s="7" t="s">
        <v>81</v>
      </c>
    </row>
    <row r="12" spans="1:10" x14ac:dyDescent="0.2">
      <c r="A12" s="7">
        <v>3</v>
      </c>
      <c r="B12" s="7" t="s">
        <v>134</v>
      </c>
      <c r="C12" s="7" t="s">
        <v>87</v>
      </c>
      <c r="D12" s="7" t="s">
        <v>86</v>
      </c>
      <c r="E12" s="7" t="s">
        <v>47</v>
      </c>
      <c r="F12" s="7" t="s">
        <v>88</v>
      </c>
      <c r="G12" s="15">
        <v>0</v>
      </c>
      <c r="H12" s="7">
        <f t="shared" si="0"/>
        <v>6</v>
      </c>
      <c r="I12" s="7" t="s">
        <v>89</v>
      </c>
    </row>
    <row r="13" spans="1:10" x14ac:dyDescent="0.2">
      <c r="A13" s="7">
        <v>4</v>
      </c>
      <c r="B13" s="7" t="s">
        <v>135</v>
      </c>
      <c r="C13" s="7" t="s">
        <v>91</v>
      </c>
      <c r="D13" s="7" t="s">
        <v>90</v>
      </c>
      <c r="E13" s="7" t="s">
        <v>50</v>
      </c>
      <c r="F13" s="7" t="s">
        <v>34</v>
      </c>
      <c r="G13" s="15">
        <v>0</v>
      </c>
      <c r="H13" s="7">
        <f t="shared" si="0"/>
        <v>4</v>
      </c>
      <c r="I13" s="7" t="s">
        <v>92</v>
      </c>
    </row>
    <row r="14" spans="1:10" x14ac:dyDescent="0.2">
      <c r="A14" s="7">
        <v>5</v>
      </c>
      <c r="B14" s="7" t="s">
        <v>138</v>
      </c>
      <c r="C14" s="7" t="s">
        <v>105</v>
      </c>
      <c r="D14" s="7" t="s">
        <v>104</v>
      </c>
      <c r="E14" s="7" t="s">
        <v>95</v>
      </c>
      <c r="F14" s="7" t="s">
        <v>34</v>
      </c>
      <c r="G14" s="15">
        <v>0</v>
      </c>
      <c r="H14" s="7">
        <f t="shared" si="0"/>
        <v>4</v>
      </c>
      <c r="I14" s="7" t="s">
        <v>45</v>
      </c>
    </row>
    <row r="15" spans="1:10" x14ac:dyDescent="0.2">
      <c r="A15" s="7">
        <v>6</v>
      </c>
      <c r="B15" s="7" t="s">
        <v>137</v>
      </c>
      <c r="C15" s="7" t="s">
        <v>102</v>
      </c>
      <c r="D15" s="7" t="s">
        <v>101</v>
      </c>
      <c r="E15" s="7" t="s">
        <v>43</v>
      </c>
      <c r="F15" s="7" t="s">
        <v>103</v>
      </c>
      <c r="G15" s="15">
        <v>0</v>
      </c>
      <c r="H15" s="7">
        <f t="shared" si="0"/>
        <v>8</v>
      </c>
      <c r="I15" s="7" t="s">
        <v>44</v>
      </c>
    </row>
    <row r="16" spans="1:10" x14ac:dyDescent="0.2">
      <c r="A16" s="7">
        <v>7</v>
      </c>
      <c r="B16" s="14" t="s">
        <v>139</v>
      </c>
      <c r="C16" s="7" t="s">
        <v>60</v>
      </c>
      <c r="D16" s="7" t="s">
        <v>59</v>
      </c>
      <c r="E16" s="7" t="s">
        <v>50</v>
      </c>
      <c r="F16" s="7" t="s">
        <v>61</v>
      </c>
      <c r="G16" s="15">
        <v>0</v>
      </c>
      <c r="H16" s="7">
        <f t="shared" si="0"/>
        <v>22</v>
      </c>
      <c r="I16" s="7" t="s">
        <v>37</v>
      </c>
    </row>
    <row r="17" spans="1:9" x14ac:dyDescent="0.2">
      <c r="A17" s="7">
        <v>8</v>
      </c>
      <c r="B17" s="14" t="s">
        <v>140</v>
      </c>
      <c r="C17" s="7" t="s">
        <v>63</v>
      </c>
      <c r="D17" s="7" t="s">
        <v>62</v>
      </c>
      <c r="E17" s="7" t="s">
        <v>64</v>
      </c>
      <c r="F17" s="7" t="s">
        <v>32</v>
      </c>
      <c r="G17" s="15">
        <v>0</v>
      </c>
      <c r="H17" s="7">
        <f t="shared" si="0"/>
        <v>2</v>
      </c>
      <c r="I17" s="7" t="s">
        <v>38</v>
      </c>
    </row>
    <row r="18" spans="1:9" x14ac:dyDescent="0.2">
      <c r="A18" s="7">
        <v>9</v>
      </c>
      <c r="B18" s="14" t="s">
        <v>141</v>
      </c>
      <c r="C18" s="7" t="s">
        <v>66</v>
      </c>
      <c r="D18" s="7" t="s">
        <v>65</v>
      </c>
      <c r="E18" s="7" t="s">
        <v>67</v>
      </c>
      <c r="F18" s="7" t="s">
        <v>28</v>
      </c>
      <c r="G18" s="15">
        <v>0</v>
      </c>
      <c r="H18" s="7">
        <f t="shared" si="0"/>
        <v>1</v>
      </c>
      <c r="I18" s="7" t="s">
        <v>35</v>
      </c>
    </row>
    <row r="19" spans="1:9" x14ac:dyDescent="0.2">
      <c r="A19" s="7">
        <v>10</v>
      </c>
      <c r="B19" s="14" t="s">
        <v>142</v>
      </c>
      <c r="C19" s="7" t="s">
        <v>69</v>
      </c>
      <c r="D19" s="7" t="s">
        <v>68</v>
      </c>
      <c r="E19" s="7" t="s">
        <v>70</v>
      </c>
      <c r="F19" s="7" t="s">
        <v>28</v>
      </c>
      <c r="G19" s="15">
        <v>0</v>
      </c>
      <c r="H19" s="7">
        <f t="shared" si="0"/>
        <v>1</v>
      </c>
      <c r="I19" s="7" t="s">
        <v>36</v>
      </c>
    </row>
    <row r="20" spans="1:9" x14ac:dyDescent="0.2">
      <c r="A20" s="7">
        <v>11</v>
      </c>
      <c r="B20" s="14" t="s">
        <v>143</v>
      </c>
      <c r="C20" s="7" t="s">
        <v>73</v>
      </c>
      <c r="D20" s="7" t="s">
        <v>72</v>
      </c>
      <c r="E20" s="7" t="s">
        <v>70</v>
      </c>
      <c r="F20" s="7" t="s">
        <v>28</v>
      </c>
      <c r="G20" s="15">
        <v>0</v>
      </c>
      <c r="H20" s="7">
        <f t="shared" si="0"/>
        <v>1</v>
      </c>
      <c r="I20" s="7" t="s">
        <v>31</v>
      </c>
    </row>
    <row r="21" spans="1:9" x14ac:dyDescent="0.2">
      <c r="A21" s="7">
        <v>12</v>
      </c>
      <c r="B21" s="14" t="s">
        <v>144</v>
      </c>
      <c r="C21" s="7" t="s">
        <v>76</v>
      </c>
      <c r="D21" s="7" t="s">
        <v>75</v>
      </c>
      <c r="E21" s="7" t="s">
        <v>50</v>
      </c>
      <c r="F21" s="7" t="s">
        <v>32</v>
      </c>
      <c r="G21" s="15">
        <v>0</v>
      </c>
      <c r="H21" s="7">
        <f t="shared" si="0"/>
        <v>2</v>
      </c>
      <c r="I21" s="7" t="s">
        <v>33</v>
      </c>
    </row>
    <row r="22" spans="1:9" x14ac:dyDescent="0.2">
      <c r="A22" s="7">
        <v>13</v>
      </c>
      <c r="B22" s="14" t="s">
        <v>145</v>
      </c>
      <c r="C22" s="7" t="s">
        <v>78</v>
      </c>
      <c r="D22" s="7" t="s">
        <v>77</v>
      </c>
      <c r="E22" s="7" t="s">
        <v>49</v>
      </c>
      <c r="F22" s="7" t="s">
        <v>34</v>
      </c>
      <c r="G22" s="15">
        <v>0</v>
      </c>
      <c r="H22" s="7">
        <f t="shared" si="0"/>
        <v>4</v>
      </c>
      <c r="I22" s="7" t="s">
        <v>30</v>
      </c>
    </row>
    <row r="23" spans="1:9" x14ac:dyDescent="0.2">
      <c r="A23" s="7">
        <v>14</v>
      </c>
      <c r="B23" s="7" t="s">
        <v>146</v>
      </c>
      <c r="C23" s="7" t="s">
        <v>83</v>
      </c>
      <c r="D23" s="7" t="s">
        <v>82</v>
      </c>
      <c r="E23" s="7" t="s">
        <v>84</v>
      </c>
      <c r="F23" s="7" t="s">
        <v>28</v>
      </c>
      <c r="G23" s="15">
        <v>0</v>
      </c>
      <c r="H23" s="7">
        <f t="shared" si="0"/>
        <v>1</v>
      </c>
      <c r="I23" s="7" t="s">
        <v>85</v>
      </c>
    </row>
    <row r="24" spans="1:9" x14ac:dyDescent="0.2">
      <c r="A24" s="7">
        <v>15</v>
      </c>
      <c r="B24" s="14" t="s">
        <v>147</v>
      </c>
      <c r="C24" s="7" t="s">
        <v>94</v>
      </c>
      <c r="D24" s="7" t="s">
        <v>93</v>
      </c>
      <c r="E24" s="7" t="s">
        <v>95</v>
      </c>
      <c r="F24" s="7" t="s">
        <v>34</v>
      </c>
      <c r="G24" s="15">
        <v>0</v>
      </c>
      <c r="H24" s="7">
        <f t="shared" si="0"/>
        <v>4</v>
      </c>
      <c r="I24" s="7" t="s">
        <v>96</v>
      </c>
    </row>
    <row r="25" spans="1:9" x14ac:dyDescent="0.2">
      <c r="A25" s="7">
        <v>16</v>
      </c>
      <c r="B25" s="7" t="s">
        <v>148</v>
      </c>
      <c r="C25" s="7" t="s">
        <v>107</v>
      </c>
      <c r="D25" s="7" t="s">
        <v>106</v>
      </c>
      <c r="E25" s="7" t="s">
        <v>108</v>
      </c>
      <c r="F25" s="7" t="s">
        <v>99</v>
      </c>
      <c r="G25" s="15">
        <v>0</v>
      </c>
      <c r="H25" s="7">
        <f t="shared" si="0"/>
        <v>12</v>
      </c>
      <c r="I25" s="7" t="s">
        <v>109</v>
      </c>
    </row>
    <row r="26" spans="1:9" x14ac:dyDescent="0.2">
      <c r="A26" s="7">
        <v>17</v>
      </c>
      <c r="B26" s="14" t="s">
        <v>149</v>
      </c>
      <c r="C26" s="7" t="s">
        <v>111</v>
      </c>
      <c r="D26" s="7" t="s">
        <v>110</v>
      </c>
      <c r="E26" s="7" t="s">
        <v>50</v>
      </c>
      <c r="F26" s="7" t="s">
        <v>88</v>
      </c>
      <c r="G26" s="15">
        <v>0</v>
      </c>
      <c r="H26" s="7">
        <f t="shared" si="0"/>
        <v>6</v>
      </c>
      <c r="I26" s="7" t="s">
        <v>112</v>
      </c>
    </row>
    <row r="27" spans="1:9" x14ac:dyDescent="0.2">
      <c r="A27" s="7">
        <v>18</v>
      </c>
      <c r="B27" s="7" t="s">
        <v>150</v>
      </c>
      <c r="C27" s="7" t="s">
        <v>114</v>
      </c>
      <c r="D27" s="7" t="s">
        <v>113</v>
      </c>
      <c r="E27" s="7" t="s">
        <v>115</v>
      </c>
      <c r="F27" s="7" t="s">
        <v>28</v>
      </c>
      <c r="G27" s="15">
        <v>0</v>
      </c>
      <c r="H27" s="7">
        <f t="shared" si="0"/>
        <v>1</v>
      </c>
      <c r="I27" s="7" t="s">
        <v>116</v>
      </c>
    </row>
    <row r="28" spans="1:9" x14ac:dyDescent="0.2">
      <c r="A28" s="7">
        <v>19</v>
      </c>
      <c r="B28" s="14" t="s">
        <v>151</v>
      </c>
      <c r="C28" s="7" t="s">
        <v>118</v>
      </c>
      <c r="D28" s="7" t="s">
        <v>117</v>
      </c>
      <c r="E28" s="7" t="s">
        <v>119</v>
      </c>
      <c r="F28" s="7" t="s">
        <v>120</v>
      </c>
      <c r="G28" s="15">
        <v>0</v>
      </c>
      <c r="H28" s="7">
        <f t="shared" si="0"/>
        <v>26</v>
      </c>
      <c r="I28" s="7" t="s">
        <v>116</v>
      </c>
    </row>
    <row r="29" spans="1:9" x14ac:dyDescent="0.2">
      <c r="A29" s="7">
        <v>20</v>
      </c>
      <c r="B29" s="7" t="s">
        <v>152</v>
      </c>
      <c r="C29" s="7" t="s">
        <v>122</v>
      </c>
      <c r="D29" s="7" t="s">
        <v>121</v>
      </c>
      <c r="E29" s="7" t="s">
        <v>115</v>
      </c>
      <c r="F29" s="7" t="s">
        <v>28</v>
      </c>
      <c r="G29" s="15">
        <v>0</v>
      </c>
      <c r="H29" s="7">
        <f t="shared" si="0"/>
        <v>1</v>
      </c>
      <c r="I29" s="7" t="s">
        <v>116</v>
      </c>
    </row>
    <row r="30" spans="1:9" x14ac:dyDescent="0.2">
      <c r="A30" s="7">
        <v>21</v>
      </c>
      <c r="B30" s="14" t="s">
        <v>153</v>
      </c>
      <c r="C30" s="7" t="s">
        <v>124</v>
      </c>
      <c r="D30" s="7" t="s">
        <v>123</v>
      </c>
      <c r="E30" s="7" t="s">
        <v>115</v>
      </c>
      <c r="F30" s="7" t="s">
        <v>28</v>
      </c>
      <c r="G30" s="15">
        <v>0</v>
      </c>
      <c r="H30" s="7">
        <f t="shared" si="0"/>
        <v>1</v>
      </c>
      <c r="I30" s="7" t="s">
        <v>116</v>
      </c>
    </row>
    <row r="31" spans="1:9" x14ac:dyDescent="0.2">
      <c r="A31" s="7">
        <v>22</v>
      </c>
      <c r="B31" s="7" t="s">
        <v>154</v>
      </c>
      <c r="C31" s="7" t="s">
        <v>126</v>
      </c>
      <c r="D31" s="7" t="s">
        <v>125</v>
      </c>
      <c r="E31" s="7" t="s">
        <v>115</v>
      </c>
      <c r="F31" s="7" t="s">
        <v>28</v>
      </c>
      <c r="G31" s="15">
        <v>0</v>
      </c>
      <c r="H31" s="7">
        <f t="shared" si="0"/>
        <v>1</v>
      </c>
      <c r="I31" s="7" t="s">
        <v>116</v>
      </c>
    </row>
    <row r="32" spans="1:9" x14ac:dyDescent="0.2">
      <c r="A32" s="7">
        <v>23</v>
      </c>
      <c r="B32" s="14" t="s">
        <v>155</v>
      </c>
      <c r="C32" s="7" t="s">
        <v>128</v>
      </c>
      <c r="D32" s="7" t="s">
        <v>127</v>
      </c>
      <c r="E32" s="7" t="s">
        <v>119</v>
      </c>
      <c r="F32" s="7" t="s">
        <v>129</v>
      </c>
      <c r="G32" s="15">
        <v>0</v>
      </c>
      <c r="H32" s="7">
        <f t="shared" si="0"/>
        <v>10</v>
      </c>
      <c r="I32" s="7" t="s">
        <v>116</v>
      </c>
    </row>
  </sheetData>
  <sortState ref="A10:J32">
    <sortCondition ref="B10:B32"/>
    <sortCondition ref="I10:I32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D13" sqref="D13"/>
    </sheetView>
  </sheetViews>
  <sheetFormatPr defaultRowHeight="12.75" x14ac:dyDescent="0.2"/>
  <cols>
    <col min="1" max="1" width="5.85546875" customWidth="1"/>
    <col min="2" max="2" width="7.42578125" customWidth="1"/>
    <col min="3" max="3" width="19" customWidth="1"/>
    <col min="4" max="4" width="18.140625" customWidth="1"/>
    <col min="5" max="5" width="25.140625" bestFit="1" customWidth="1"/>
    <col min="6" max="6" width="5.7109375" bestFit="1" customWidth="1"/>
    <col min="7" max="7" width="9.5703125" customWidth="1"/>
    <col min="8" max="9" width="12" bestFit="1" customWidth="1"/>
    <col min="10" max="10" width="6.7109375" bestFit="1" customWidth="1"/>
  </cols>
  <sheetData>
    <row r="1" spans="1:9" x14ac:dyDescent="0.2">
      <c r="A1" s="16"/>
      <c r="B1" s="16"/>
      <c r="C1" s="37" t="s">
        <v>3</v>
      </c>
      <c r="D1" s="18" t="s">
        <v>156</v>
      </c>
      <c r="E1" s="19"/>
      <c r="F1" s="19"/>
      <c r="G1" s="20" t="s">
        <v>4</v>
      </c>
      <c r="H1" s="23" t="s">
        <v>157</v>
      </c>
    </row>
    <row r="2" spans="1:9" x14ac:dyDescent="0.2">
      <c r="A2" s="16"/>
      <c r="B2" s="16"/>
      <c r="C2" s="37" t="s">
        <v>6</v>
      </c>
      <c r="D2" s="43" t="s">
        <v>132</v>
      </c>
      <c r="E2" s="44"/>
      <c r="F2" s="19"/>
      <c r="G2" s="20" t="s">
        <v>7</v>
      </c>
      <c r="H2" s="38">
        <v>41507</v>
      </c>
    </row>
    <row r="3" spans="1:9" x14ac:dyDescent="0.2">
      <c r="A3" s="16"/>
      <c r="B3" s="16"/>
      <c r="C3" s="37" t="s">
        <v>8</v>
      </c>
      <c r="D3" s="22" t="s">
        <v>21</v>
      </c>
      <c r="E3" s="23" t="s">
        <v>159</v>
      </c>
      <c r="F3" s="19"/>
      <c r="G3" s="19"/>
      <c r="H3" s="19"/>
      <c r="I3" s="19"/>
    </row>
    <row r="4" spans="1:9" x14ac:dyDescent="0.2">
      <c r="A4" s="16"/>
      <c r="B4" s="16"/>
      <c r="C4" s="37" t="s">
        <v>9</v>
      </c>
      <c r="D4" s="2" t="s">
        <v>22</v>
      </c>
      <c r="E4" s="37"/>
      <c r="F4" s="19"/>
      <c r="G4" s="19"/>
      <c r="H4" s="19"/>
      <c r="I4" s="19"/>
    </row>
    <row r="5" spans="1:9" x14ac:dyDescent="0.2">
      <c r="A5" s="16"/>
      <c r="B5" s="23" t="s">
        <v>17</v>
      </c>
      <c r="C5" s="37" t="s">
        <v>10</v>
      </c>
      <c r="D5" s="45" t="s">
        <v>160</v>
      </c>
      <c r="E5" s="46"/>
      <c r="F5" s="46"/>
      <c r="G5" s="19"/>
      <c r="H5" s="19"/>
      <c r="I5" s="19"/>
    </row>
    <row r="6" spans="1:9" x14ac:dyDescent="0.2">
      <c r="A6" s="16"/>
      <c r="B6" s="23" t="s">
        <v>23</v>
      </c>
      <c r="C6" s="37" t="s">
        <v>11</v>
      </c>
      <c r="D6" s="22">
        <v>24</v>
      </c>
      <c r="E6" s="23" t="s">
        <v>131</v>
      </c>
      <c r="F6" s="19"/>
      <c r="G6" s="19"/>
      <c r="H6" s="19"/>
      <c r="I6" s="19"/>
    </row>
    <row r="7" spans="1:9" x14ac:dyDescent="0.2">
      <c r="A7" s="16"/>
      <c r="B7" s="16"/>
      <c r="C7" s="37" t="s">
        <v>12</v>
      </c>
      <c r="D7" s="22">
        <v>2</v>
      </c>
      <c r="F7" s="19"/>
      <c r="G7" s="19"/>
      <c r="H7" s="19"/>
      <c r="I7" s="19"/>
    </row>
    <row r="8" spans="1:9" x14ac:dyDescent="0.2">
      <c r="A8" s="16"/>
      <c r="B8" s="16"/>
      <c r="C8" s="37"/>
      <c r="D8" s="22"/>
      <c r="E8" s="19"/>
      <c r="F8" s="19"/>
      <c r="G8" s="19"/>
      <c r="H8" s="19"/>
      <c r="I8" s="19"/>
    </row>
    <row r="9" spans="1:9" x14ac:dyDescent="0.2">
      <c r="A9" s="39" t="s">
        <v>14</v>
      </c>
      <c r="B9" s="39" t="s">
        <v>16</v>
      </c>
      <c r="C9" s="39" t="s">
        <v>18</v>
      </c>
      <c r="D9" s="41" t="s">
        <v>0</v>
      </c>
      <c r="E9" s="39" t="s">
        <v>1</v>
      </c>
      <c r="F9" s="39" t="s">
        <v>2</v>
      </c>
      <c r="G9" s="39" t="s">
        <v>20</v>
      </c>
      <c r="H9" s="39" t="s">
        <v>15</v>
      </c>
    </row>
    <row r="10" spans="1:9" x14ac:dyDescent="0.2">
      <c r="A10" s="40">
        <v>1</v>
      </c>
      <c r="B10" s="6" t="s">
        <v>136</v>
      </c>
      <c r="C10" s="7" t="s">
        <v>98</v>
      </c>
      <c r="D10" s="14">
        <v>5310001411795</v>
      </c>
      <c r="E10" s="7" t="s">
        <v>43</v>
      </c>
      <c r="F10" s="42">
        <v>12</v>
      </c>
      <c r="G10" s="7">
        <f>F10*1</f>
        <v>12</v>
      </c>
      <c r="H10" s="7" t="s">
        <v>100</v>
      </c>
    </row>
    <row r="11" spans="1:9" x14ac:dyDescent="0.2">
      <c r="A11" s="40">
        <v>2</v>
      </c>
      <c r="B11" s="6" t="s">
        <v>133</v>
      </c>
      <c r="C11" s="7" t="s">
        <v>80</v>
      </c>
      <c r="D11" s="14">
        <v>5310007195570</v>
      </c>
      <c r="E11" s="7" t="s">
        <v>47</v>
      </c>
      <c r="F11" s="42">
        <v>4</v>
      </c>
      <c r="G11" s="7">
        <f t="shared" ref="G11:G32" si="0">F11*1</f>
        <v>4</v>
      </c>
      <c r="H11" s="7" t="s">
        <v>81</v>
      </c>
    </row>
    <row r="12" spans="1:9" x14ac:dyDescent="0.2">
      <c r="A12" s="40">
        <v>3</v>
      </c>
      <c r="B12" s="6" t="s">
        <v>134</v>
      </c>
      <c r="C12" s="7" t="s">
        <v>87</v>
      </c>
      <c r="D12" s="14">
        <v>5310008071469</v>
      </c>
      <c r="E12" s="7" t="s">
        <v>47</v>
      </c>
      <c r="F12" s="42">
        <v>6</v>
      </c>
      <c r="G12" s="7">
        <f t="shared" si="0"/>
        <v>6</v>
      </c>
      <c r="H12" s="7" t="s">
        <v>89</v>
      </c>
    </row>
    <row r="13" spans="1:9" x14ac:dyDescent="0.2">
      <c r="A13" s="40">
        <v>4</v>
      </c>
      <c r="B13" s="6" t="s">
        <v>135</v>
      </c>
      <c r="C13" s="7" t="s">
        <v>91</v>
      </c>
      <c r="D13" s="14">
        <v>5306001562337</v>
      </c>
      <c r="E13" s="7" t="s">
        <v>50</v>
      </c>
      <c r="F13" s="42">
        <v>4</v>
      </c>
      <c r="G13" s="7">
        <f t="shared" si="0"/>
        <v>4</v>
      </c>
      <c r="H13" s="7" t="s">
        <v>92</v>
      </c>
    </row>
    <row r="14" spans="1:9" x14ac:dyDescent="0.2">
      <c r="A14" s="40">
        <v>5</v>
      </c>
      <c r="B14" s="6" t="s">
        <v>138</v>
      </c>
      <c r="C14" s="7" t="s">
        <v>105</v>
      </c>
      <c r="D14" s="14">
        <v>5315006821727</v>
      </c>
      <c r="E14" s="7" t="s">
        <v>95</v>
      </c>
      <c r="F14" s="42">
        <v>4</v>
      </c>
      <c r="G14" s="7">
        <f t="shared" si="0"/>
        <v>4</v>
      </c>
      <c r="H14" s="7" t="s">
        <v>45</v>
      </c>
    </row>
    <row r="15" spans="1:9" x14ac:dyDescent="0.2">
      <c r="A15" s="40">
        <v>6</v>
      </c>
      <c r="B15" s="6" t="s">
        <v>137</v>
      </c>
      <c r="C15" s="7" t="s">
        <v>102</v>
      </c>
      <c r="D15" s="14">
        <v>5310005157449</v>
      </c>
      <c r="E15" s="7" t="s">
        <v>43</v>
      </c>
      <c r="F15" s="42">
        <v>8</v>
      </c>
      <c r="G15" s="7">
        <f t="shared" si="0"/>
        <v>8</v>
      </c>
      <c r="H15" s="7" t="s">
        <v>44</v>
      </c>
    </row>
    <row r="16" spans="1:9" x14ac:dyDescent="0.2">
      <c r="A16" s="40">
        <v>7</v>
      </c>
      <c r="B16" s="5" t="s">
        <v>139</v>
      </c>
      <c r="C16" s="7" t="s">
        <v>60</v>
      </c>
      <c r="D16" s="14">
        <v>5306011864547</v>
      </c>
      <c r="E16" s="7" t="s">
        <v>50</v>
      </c>
      <c r="F16" s="42">
        <v>22</v>
      </c>
      <c r="G16" s="7">
        <f t="shared" si="0"/>
        <v>22</v>
      </c>
      <c r="H16" s="7" t="s">
        <v>37</v>
      </c>
    </row>
    <row r="17" spans="1:8" x14ac:dyDescent="0.2">
      <c r="A17" s="40">
        <v>8</v>
      </c>
      <c r="B17" s="5" t="s">
        <v>140</v>
      </c>
      <c r="C17" s="7" t="s">
        <v>63</v>
      </c>
      <c r="D17" s="14">
        <v>5306013296506</v>
      </c>
      <c r="E17" s="7" t="s">
        <v>64</v>
      </c>
      <c r="F17" s="42">
        <v>2</v>
      </c>
      <c r="G17" s="7">
        <f t="shared" si="0"/>
        <v>2</v>
      </c>
      <c r="H17" s="7" t="s">
        <v>38</v>
      </c>
    </row>
    <row r="18" spans="1:8" x14ac:dyDescent="0.2">
      <c r="A18" s="40">
        <v>9</v>
      </c>
      <c r="B18" s="5" t="s">
        <v>141</v>
      </c>
      <c r="C18" s="7" t="s">
        <v>66</v>
      </c>
      <c r="D18" s="14">
        <v>5330013682511</v>
      </c>
      <c r="E18" s="7" t="s">
        <v>67</v>
      </c>
      <c r="F18" s="42">
        <v>1</v>
      </c>
      <c r="G18" s="7">
        <f t="shared" si="0"/>
        <v>1</v>
      </c>
      <c r="H18" s="7" t="s">
        <v>116</v>
      </c>
    </row>
    <row r="19" spans="1:8" x14ac:dyDescent="0.2">
      <c r="A19" s="40">
        <v>10</v>
      </c>
      <c r="B19" s="5" t="s">
        <v>142</v>
      </c>
      <c r="C19" s="7" t="s">
        <v>69</v>
      </c>
      <c r="D19" s="14">
        <v>5330011904635</v>
      </c>
      <c r="E19" s="7" t="s">
        <v>70</v>
      </c>
      <c r="F19" s="42">
        <v>1</v>
      </c>
      <c r="G19" s="7">
        <f t="shared" si="0"/>
        <v>1</v>
      </c>
      <c r="H19" s="7" t="s">
        <v>116</v>
      </c>
    </row>
    <row r="20" spans="1:8" x14ac:dyDescent="0.2">
      <c r="A20" s="40">
        <v>11</v>
      </c>
      <c r="B20" s="5" t="s">
        <v>143</v>
      </c>
      <c r="C20" s="7" t="s">
        <v>73</v>
      </c>
      <c r="D20" s="14">
        <v>5330011904636</v>
      </c>
      <c r="E20" s="7" t="s">
        <v>70</v>
      </c>
      <c r="F20" s="42">
        <v>1</v>
      </c>
      <c r="G20" s="7">
        <f t="shared" si="0"/>
        <v>1</v>
      </c>
      <c r="H20" s="7" t="s">
        <v>116</v>
      </c>
    </row>
    <row r="21" spans="1:8" x14ac:dyDescent="0.2">
      <c r="A21" s="40">
        <v>12</v>
      </c>
      <c r="B21" s="5" t="s">
        <v>144</v>
      </c>
      <c r="C21" s="7" t="s">
        <v>76</v>
      </c>
      <c r="D21" s="14">
        <v>5306011087469</v>
      </c>
      <c r="E21" s="7" t="s">
        <v>50</v>
      </c>
      <c r="F21" s="42">
        <v>2</v>
      </c>
      <c r="G21" s="7">
        <f t="shared" si="0"/>
        <v>2</v>
      </c>
      <c r="H21" s="7" t="s">
        <v>33</v>
      </c>
    </row>
    <row r="22" spans="1:8" x14ac:dyDescent="0.2">
      <c r="A22" s="40">
        <v>13</v>
      </c>
      <c r="B22" s="5" t="s">
        <v>145</v>
      </c>
      <c r="C22" s="7" t="s">
        <v>78</v>
      </c>
      <c r="D22" s="14">
        <v>5305008614052</v>
      </c>
      <c r="E22" s="7" t="s">
        <v>49</v>
      </c>
      <c r="F22" s="42">
        <v>4</v>
      </c>
      <c r="G22" s="7">
        <f t="shared" si="0"/>
        <v>4</v>
      </c>
      <c r="H22" s="7" t="s">
        <v>30</v>
      </c>
    </row>
    <row r="23" spans="1:8" x14ac:dyDescent="0.2">
      <c r="A23" s="40">
        <v>14</v>
      </c>
      <c r="B23" s="6" t="s">
        <v>146</v>
      </c>
      <c r="C23" s="7" t="s">
        <v>83</v>
      </c>
      <c r="D23" s="14">
        <v>5310009666610</v>
      </c>
      <c r="E23" s="7" t="s">
        <v>84</v>
      </c>
      <c r="F23" s="42">
        <v>1</v>
      </c>
      <c r="G23" s="7">
        <f t="shared" si="0"/>
        <v>1</v>
      </c>
      <c r="H23" s="7" t="s">
        <v>116</v>
      </c>
    </row>
    <row r="24" spans="1:8" x14ac:dyDescent="0.2">
      <c r="A24" s="40">
        <v>15</v>
      </c>
      <c r="B24" s="5" t="s">
        <v>147</v>
      </c>
      <c r="C24" s="7" t="s">
        <v>94</v>
      </c>
      <c r="D24" s="14">
        <v>5315011835048</v>
      </c>
      <c r="E24" s="7" t="s">
        <v>95</v>
      </c>
      <c r="F24" s="42">
        <v>4</v>
      </c>
      <c r="G24" s="7">
        <f t="shared" si="0"/>
        <v>4</v>
      </c>
      <c r="H24" s="7" t="s">
        <v>96</v>
      </c>
    </row>
    <row r="25" spans="1:8" x14ac:dyDescent="0.2">
      <c r="A25" s="40">
        <v>16</v>
      </c>
      <c r="B25" s="6" t="s">
        <v>148</v>
      </c>
      <c r="C25" s="7" t="s">
        <v>107</v>
      </c>
      <c r="D25" s="14">
        <v>5320009894862</v>
      </c>
      <c r="E25" s="7" t="s">
        <v>108</v>
      </c>
      <c r="F25" s="7">
        <v>24</v>
      </c>
      <c r="G25" s="7">
        <f t="shared" si="0"/>
        <v>24</v>
      </c>
      <c r="H25" s="7" t="s">
        <v>109</v>
      </c>
    </row>
    <row r="26" spans="1:8" x14ac:dyDescent="0.2">
      <c r="A26" s="40">
        <v>17</v>
      </c>
      <c r="B26" s="5" t="s">
        <v>149</v>
      </c>
      <c r="C26" s="7" t="s">
        <v>111</v>
      </c>
      <c r="D26" s="14">
        <v>5306012955107</v>
      </c>
      <c r="E26" s="7" t="s">
        <v>50</v>
      </c>
      <c r="F26" s="42">
        <v>6</v>
      </c>
      <c r="G26" s="7">
        <f t="shared" si="0"/>
        <v>6</v>
      </c>
      <c r="H26" s="7" t="s">
        <v>112</v>
      </c>
    </row>
    <row r="27" spans="1:8" x14ac:dyDescent="0.2">
      <c r="A27" s="40">
        <v>18</v>
      </c>
      <c r="B27" s="6" t="s">
        <v>150</v>
      </c>
      <c r="C27" s="7" t="s">
        <v>114</v>
      </c>
      <c r="D27" s="14">
        <v>5331010117997</v>
      </c>
      <c r="E27" s="7" t="s">
        <v>115</v>
      </c>
      <c r="F27" s="42">
        <v>1</v>
      </c>
      <c r="G27" s="7">
        <f t="shared" si="0"/>
        <v>1</v>
      </c>
      <c r="H27" s="7" t="s">
        <v>116</v>
      </c>
    </row>
    <row r="28" spans="1:8" x14ac:dyDescent="0.2">
      <c r="A28" s="40">
        <v>19</v>
      </c>
      <c r="B28" s="5" t="s">
        <v>151</v>
      </c>
      <c r="C28" s="7" t="s">
        <v>118</v>
      </c>
      <c r="D28" s="14">
        <v>5330011365248</v>
      </c>
      <c r="E28" s="7" t="s">
        <v>119</v>
      </c>
      <c r="F28" s="42">
        <v>26</v>
      </c>
      <c r="G28" s="7">
        <f t="shared" si="0"/>
        <v>26</v>
      </c>
      <c r="H28" s="7" t="s">
        <v>116</v>
      </c>
    </row>
    <row r="29" spans="1:8" x14ac:dyDescent="0.2">
      <c r="A29" s="40">
        <v>20</v>
      </c>
      <c r="B29" s="6" t="s">
        <v>152</v>
      </c>
      <c r="C29" s="7" t="s">
        <v>122</v>
      </c>
      <c r="D29" s="14">
        <v>5331005799675</v>
      </c>
      <c r="E29" s="7" t="s">
        <v>115</v>
      </c>
      <c r="F29" s="42">
        <v>1</v>
      </c>
      <c r="G29" s="7">
        <f t="shared" si="0"/>
        <v>1</v>
      </c>
      <c r="H29" s="7" t="s">
        <v>116</v>
      </c>
    </row>
    <row r="30" spans="1:8" x14ac:dyDescent="0.2">
      <c r="A30" s="40">
        <v>21</v>
      </c>
      <c r="B30" s="5" t="s">
        <v>153</v>
      </c>
      <c r="C30" s="7" t="s">
        <v>124</v>
      </c>
      <c r="D30" s="14">
        <v>5331010326494</v>
      </c>
      <c r="E30" s="7" t="s">
        <v>115</v>
      </c>
      <c r="F30" s="42">
        <v>1</v>
      </c>
      <c r="G30" s="7">
        <f t="shared" si="0"/>
        <v>1</v>
      </c>
      <c r="H30" s="7" t="s">
        <v>116</v>
      </c>
    </row>
    <row r="31" spans="1:8" x14ac:dyDescent="0.2">
      <c r="A31" s="40">
        <v>22</v>
      </c>
      <c r="B31" s="6" t="s">
        <v>154</v>
      </c>
      <c r="C31" s="7" t="s">
        <v>126</v>
      </c>
      <c r="D31" s="14">
        <v>5331009141826</v>
      </c>
      <c r="E31" s="7" t="s">
        <v>115</v>
      </c>
      <c r="F31" s="42">
        <v>1</v>
      </c>
      <c r="G31" s="7">
        <f t="shared" si="0"/>
        <v>1</v>
      </c>
      <c r="H31" s="7" t="s">
        <v>116</v>
      </c>
    </row>
    <row r="32" spans="1:8" x14ac:dyDescent="0.2">
      <c r="A32" s="40">
        <v>23</v>
      </c>
      <c r="B32" s="5" t="s">
        <v>155</v>
      </c>
      <c r="C32" s="7" t="s">
        <v>128</v>
      </c>
      <c r="D32" s="14">
        <v>5330011455162</v>
      </c>
      <c r="E32" s="7" t="s">
        <v>119</v>
      </c>
      <c r="F32" s="42">
        <v>10</v>
      </c>
      <c r="G32" s="7">
        <f t="shared" si="0"/>
        <v>10</v>
      </c>
      <c r="H32" s="7" t="s">
        <v>116</v>
      </c>
    </row>
  </sheetData>
  <mergeCells count="2">
    <mergeCell ref="D2:E2"/>
    <mergeCell ref="D5:F5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D1" workbookViewId="0">
      <selection activeCell="E2" sqref="E2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1" bestFit="1" customWidth="1"/>
    <col min="7" max="7" width="41" style="3" bestFit="1" customWidth="1"/>
    <col min="8" max="8" width="3.85546875" style="4" bestFit="1" customWidth="1"/>
    <col min="9" max="9" width="7" style="12" customWidth="1"/>
    <col min="10" max="10" width="7" style="4" customWidth="1"/>
    <col min="11" max="11" width="7" style="3" customWidth="1"/>
    <col min="12" max="12" width="30.140625" style="3" customWidth="1"/>
    <col min="13" max="16384" width="9.140625" style="4"/>
  </cols>
  <sheetData>
    <row r="1" spans="1:13" ht="26.25" customHeight="1" x14ac:dyDescent="0.35">
      <c r="A1" s="47" t="s">
        <v>52</v>
      </c>
      <c r="B1" s="47"/>
      <c r="C1" s="47"/>
      <c r="D1" s="47"/>
      <c r="E1" s="29"/>
      <c r="F1" s="48" t="s">
        <v>53</v>
      </c>
      <c r="G1" s="48"/>
      <c r="H1" s="48"/>
      <c r="I1" s="48"/>
      <c r="J1" s="48"/>
      <c r="K1" s="30"/>
      <c r="L1" s="29"/>
      <c r="M1" s="8"/>
    </row>
    <row r="2" spans="1:13" s="10" customFormat="1" ht="33.75" customHeight="1" x14ac:dyDescent="0.2">
      <c r="A2" s="49" t="s">
        <v>54</v>
      </c>
      <c r="B2" s="50"/>
      <c r="C2" s="50"/>
      <c r="D2" s="50"/>
      <c r="E2" s="31"/>
      <c r="F2" s="50" t="s">
        <v>55</v>
      </c>
      <c r="G2" s="50"/>
      <c r="H2" s="50"/>
      <c r="I2" s="50"/>
      <c r="J2" s="50"/>
      <c r="K2" s="32"/>
      <c r="L2" s="31"/>
      <c r="M2" s="9"/>
    </row>
    <row r="3" spans="1:13" ht="38.25" x14ac:dyDescent="0.2">
      <c r="A3" s="26" t="s">
        <v>39</v>
      </c>
      <c r="B3" s="26" t="s">
        <v>46</v>
      </c>
      <c r="C3" s="26" t="s">
        <v>48</v>
      </c>
      <c r="D3" s="26" t="s">
        <v>24</v>
      </c>
      <c r="E3" s="26" t="s">
        <v>0</v>
      </c>
      <c r="F3" s="26" t="s">
        <v>18</v>
      </c>
      <c r="G3" s="26" t="s">
        <v>40</v>
      </c>
      <c r="H3" s="26" t="s">
        <v>41</v>
      </c>
      <c r="I3" s="27" t="s">
        <v>42</v>
      </c>
      <c r="J3" s="28" t="s">
        <v>25</v>
      </c>
      <c r="K3" s="28" t="s">
        <v>26</v>
      </c>
      <c r="L3" s="28" t="s">
        <v>27</v>
      </c>
    </row>
    <row r="4" spans="1:13" ht="26.25" customHeight="1" x14ac:dyDescent="0.2">
      <c r="A4" s="3" t="s">
        <v>56</v>
      </c>
      <c r="B4" s="12" t="s">
        <v>57</v>
      </c>
      <c r="C4" s="3" t="s">
        <v>58</v>
      </c>
      <c r="D4" s="4" t="s">
        <v>29</v>
      </c>
      <c r="E4" s="3" t="s">
        <v>59</v>
      </c>
      <c r="F4" s="3" t="s">
        <v>60</v>
      </c>
      <c r="G4" s="3" t="s">
        <v>50</v>
      </c>
      <c r="H4" s="3" t="s">
        <v>61</v>
      </c>
      <c r="I4" s="33">
        <v>1</v>
      </c>
      <c r="J4" s="34">
        <f>H4*I4</f>
        <v>22</v>
      </c>
      <c r="K4" s="4" t="s">
        <v>37</v>
      </c>
    </row>
    <row r="5" spans="1:13" ht="26.25" customHeight="1" x14ac:dyDescent="0.2">
      <c r="A5" s="3" t="s">
        <v>56</v>
      </c>
      <c r="B5" s="12" t="s">
        <v>57</v>
      </c>
      <c r="C5" s="3" t="s">
        <v>58</v>
      </c>
      <c r="D5" s="4" t="s">
        <v>29</v>
      </c>
      <c r="E5" s="3" t="s">
        <v>62</v>
      </c>
      <c r="F5" s="3" t="s">
        <v>63</v>
      </c>
      <c r="G5" s="3" t="s">
        <v>64</v>
      </c>
      <c r="H5" s="3" t="s">
        <v>32</v>
      </c>
      <c r="I5" s="33">
        <v>1</v>
      </c>
      <c r="J5" s="34">
        <f t="shared" ref="J5:J26" si="0">H5*I5</f>
        <v>2</v>
      </c>
      <c r="K5" s="4" t="s">
        <v>38</v>
      </c>
    </row>
    <row r="6" spans="1:13" ht="26.25" customHeight="1" x14ac:dyDescent="0.2">
      <c r="A6" s="3" t="s">
        <v>56</v>
      </c>
      <c r="B6" s="12" t="s">
        <v>57</v>
      </c>
      <c r="C6" s="3" t="s">
        <v>58</v>
      </c>
      <c r="D6" s="4" t="s">
        <v>29</v>
      </c>
      <c r="E6" s="3" t="s">
        <v>65</v>
      </c>
      <c r="F6" s="3" t="s">
        <v>66</v>
      </c>
      <c r="G6" s="3" t="s">
        <v>67</v>
      </c>
      <c r="H6" s="3" t="s">
        <v>28</v>
      </c>
      <c r="I6" s="33">
        <v>1</v>
      </c>
      <c r="J6" s="34">
        <f t="shared" si="0"/>
        <v>1</v>
      </c>
      <c r="K6" s="4" t="s">
        <v>35</v>
      </c>
    </row>
    <row r="7" spans="1:13" ht="26.25" customHeight="1" x14ac:dyDescent="0.2">
      <c r="A7" s="3" t="s">
        <v>56</v>
      </c>
      <c r="B7" s="12" t="s">
        <v>57</v>
      </c>
      <c r="C7" s="3" t="s">
        <v>58</v>
      </c>
      <c r="D7" s="35" t="s">
        <v>29</v>
      </c>
      <c r="E7" s="36" t="s">
        <v>68</v>
      </c>
      <c r="F7" s="36" t="s">
        <v>69</v>
      </c>
      <c r="G7" s="3" t="s">
        <v>70</v>
      </c>
      <c r="H7" s="3" t="s">
        <v>28</v>
      </c>
      <c r="I7" s="33">
        <v>1</v>
      </c>
      <c r="J7" s="34">
        <f t="shared" si="0"/>
        <v>1</v>
      </c>
      <c r="K7" s="4" t="s">
        <v>36</v>
      </c>
      <c r="L7" s="36" t="s">
        <v>71</v>
      </c>
    </row>
    <row r="8" spans="1:13" ht="26.25" customHeight="1" x14ac:dyDescent="0.2">
      <c r="A8" s="3" t="s">
        <v>56</v>
      </c>
      <c r="B8" s="12" t="s">
        <v>57</v>
      </c>
      <c r="C8" s="3" t="s">
        <v>58</v>
      </c>
      <c r="D8" s="35" t="s">
        <v>29</v>
      </c>
      <c r="E8" s="36" t="s">
        <v>72</v>
      </c>
      <c r="F8" s="36" t="s">
        <v>73</v>
      </c>
      <c r="G8" s="3" t="s">
        <v>70</v>
      </c>
      <c r="H8" s="3" t="s">
        <v>28</v>
      </c>
      <c r="I8" s="33">
        <v>1</v>
      </c>
      <c r="J8" s="34">
        <f t="shared" si="0"/>
        <v>1</v>
      </c>
      <c r="K8" s="4" t="s">
        <v>31</v>
      </c>
      <c r="L8" s="36" t="s">
        <v>74</v>
      </c>
    </row>
    <row r="9" spans="1:13" ht="26.25" customHeight="1" x14ac:dyDescent="0.2">
      <c r="A9" s="3" t="s">
        <v>56</v>
      </c>
      <c r="B9" s="12" t="s">
        <v>57</v>
      </c>
      <c r="C9" s="3" t="s">
        <v>58</v>
      </c>
      <c r="D9" s="4" t="s">
        <v>29</v>
      </c>
      <c r="E9" s="3" t="s">
        <v>75</v>
      </c>
      <c r="F9" s="3" t="s">
        <v>76</v>
      </c>
      <c r="G9" s="3" t="s">
        <v>50</v>
      </c>
      <c r="H9" s="3" t="s">
        <v>32</v>
      </c>
      <c r="I9" s="33">
        <v>1</v>
      </c>
      <c r="J9" s="34">
        <f t="shared" si="0"/>
        <v>2</v>
      </c>
      <c r="K9" s="4" t="s">
        <v>33</v>
      </c>
    </row>
    <row r="10" spans="1:13" ht="26.25" customHeight="1" x14ac:dyDescent="0.2">
      <c r="A10" s="3" t="s">
        <v>56</v>
      </c>
      <c r="B10" s="12" t="s">
        <v>57</v>
      </c>
      <c r="C10" s="3" t="s">
        <v>58</v>
      </c>
      <c r="D10" s="4" t="s">
        <v>29</v>
      </c>
      <c r="E10" s="3" t="s">
        <v>77</v>
      </c>
      <c r="F10" s="3" t="s">
        <v>78</v>
      </c>
      <c r="G10" s="3" t="s">
        <v>49</v>
      </c>
      <c r="H10" s="3" t="s">
        <v>34</v>
      </c>
      <c r="I10" s="33">
        <v>1</v>
      </c>
      <c r="J10" s="34">
        <f t="shared" si="0"/>
        <v>4</v>
      </c>
      <c r="K10" s="4" t="s">
        <v>30</v>
      </c>
    </row>
    <row r="11" spans="1:13" ht="26.25" customHeight="1" x14ac:dyDescent="0.2">
      <c r="A11" s="3" t="s">
        <v>56</v>
      </c>
      <c r="B11" s="12" t="s">
        <v>57</v>
      </c>
      <c r="C11" s="3" t="s">
        <v>58</v>
      </c>
      <c r="D11" s="4" t="s">
        <v>29</v>
      </c>
      <c r="E11" s="3" t="s">
        <v>79</v>
      </c>
      <c r="F11" s="3" t="s">
        <v>80</v>
      </c>
      <c r="G11" s="3" t="s">
        <v>47</v>
      </c>
      <c r="H11" s="3" t="s">
        <v>34</v>
      </c>
      <c r="I11" s="33">
        <v>1</v>
      </c>
      <c r="J11" s="34">
        <f t="shared" si="0"/>
        <v>4</v>
      </c>
      <c r="K11" s="4" t="s">
        <v>81</v>
      </c>
    </row>
    <row r="12" spans="1:13" ht="26.25" customHeight="1" x14ac:dyDescent="0.2">
      <c r="A12" s="3" t="s">
        <v>56</v>
      </c>
      <c r="B12" s="12" t="s">
        <v>57</v>
      </c>
      <c r="C12" s="3" t="s">
        <v>58</v>
      </c>
      <c r="D12" s="4" t="s">
        <v>29</v>
      </c>
      <c r="E12" s="3" t="s">
        <v>82</v>
      </c>
      <c r="F12" s="3" t="s">
        <v>83</v>
      </c>
      <c r="G12" s="3" t="s">
        <v>84</v>
      </c>
      <c r="H12" s="3" t="s">
        <v>28</v>
      </c>
      <c r="I12" s="33">
        <v>1</v>
      </c>
      <c r="J12" s="34">
        <f t="shared" si="0"/>
        <v>1</v>
      </c>
      <c r="K12" s="4" t="s">
        <v>85</v>
      </c>
    </row>
    <row r="13" spans="1:13" ht="38.25" x14ac:dyDescent="0.2">
      <c r="A13" s="3" t="s">
        <v>56</v>
      </c>
      <c r="B13" s="12" t="s">
        <v>57</v>
      </c>
      <c r="C13" s="3" t="s">
        <v>58</v>
      </c>
      <c r="D13" s="4" t="s">
        <v>29</v>
      </c>
      <c r="E13" s="3" t="s">
        <v>86</v>
      </c>
      <c r="F13" s="3" t="s">
        <v>87</v>
      </c>
      <c r="G13" s="3" t="s">
        <v>47</v>
      </c>
      <c r="H13" s="3" t="s">
        <v>88</v>
      </c>
      <c r="I13" s="33">
        <v>1</v>
      </c>
      <c r="J13" s="34">
        <f t="shared" si="0"/>
        <v>6</v>
      </c>
      <c r="K13" s="4" t="s">
        <v>89</v>
      </c>
    </row>
    <row r="14" spans="1:13" ht="38.25" x14ac:dyDescent="0.2">
      <c r="A14" s="3" t="s">
        <v>56</v>
      </c>
      <c r="B14" s="12" t="s">
        <v>57</v>
      </c>
      <c r="C14" s="3" t="s">
        <v>58</v>
      </c>
      <c r="D14" s="4" t="s">
        <v>29</v>
      </c>
      <c r="E14" s="3" t="s">
        <v>90</v>
      </c>
      <c r="F14" s="3" t="s">
        <v>91</v>
      </c>
      <c r="G14" s="3" t="s">
        <v>50</v>
      </c>
      <c r="H14" s="3" t="s">
        <v>34</v>
      </c>
      <c r="I14" s="33">
        <v>1</v>
      </c>
      <c r="J14" s="34">
        <f t="shared" si="0"/>
        <v>4</v>
      </c>
      <c r="K14" s="4" t="s">
        <v>92</v>
      </c>
    </row>
    <row r="15" spans="1:13" ht="38.25" x14ac:dyDescent="0.2">
      <c r="A15" s="3" t="s">
        <v>56</v>
      </c>
      <c r="B15" s="12" t="s">
        <v>57</v>
      </c>
      <c r="C15" s="3" t="s">
        <v>58</v>
      </c>
      <c r="D15" s="4" t="s">
        <v>29</v>
      </c>
      <c r="E15" s="3" t="s">
        <v>93</v>
      </c>
      <c r="F15" s="3" t="s">
        <v>94</v>
      </c>
      <c r="G15" s="3" t="s">
        <v>95</v>
      </c>
      <c r="H15" s="3" t="s">
        <v>34</v>
      </c>
      <c r="I15" s="33">
        <v>1</v>
      </c>
      <c r="J15" s="34">
        <f t="shared" si="0"/>
        <v>4</v>
      </c>
      <c r="K15" s="4" t="s">
        <v>96</v>
      </c>
    </row>
    <row r="16" spans="1:13" ht="38.25" x14ac:dyDescent="0.2">
      <c r="A16" s="3" t="s">
        <v>56</v>
      </c>
      <c r="B16" s="12" t="s">
        <v>57</v>
      </c>
      <c r="C16" s="3" t="s">
        <v>58</v>
      </c>
      <c r="D16" s="4" t="s">
        <v>29</v>
      </c>
      <c r="E16" s="3" t="s">
        <v>97</v>
      </c>
      <c r="F16" s="3" t="s">
        <v>98</v>
      </c>
      <c r="G16" s="3" t="s">
        <v>43</v>
      </c>
      <c r="H16" s="3" t="s">
        <v>99</v>
      </c>
      <c r="I16" s="33">
        <v>1</v>
      </c>
      <c r="J16" s="34">
        <f t="shared" si="0"/>
        <v>12</v>
      </c>
      <c r="K16" s="4" t="s">
        <v>100</v>
      </c>
    </row>
    <row r="17" spans="1:11" ht="38.25" x14ac:dyDescent="0.2">
      <c r="A17" s="3" t="s">
        <v>56</v>
      </c>
      <c r="B17" s="12" t="s">
        <v>57</v>
      </c>
      <c r="C17" s="3" t="s">
        <v>58</v>
      </c>
      <c r="D17" s="4" t="s">
        <v>29</v>
      </c>
      <c r="E17" s="3" t="s">
        <v>101</v>
      </c>
      <c r="F17" s="3" t="s">
        <v>102</v>
      </c>
      <c r="G17" s="3" t="s">
        <v>43</v>
      </c>
      <c r="H17" s="3" t="s">
        <v>103</v>
      </c>
      <c r="I17" s="33">
        <v>1</v>
      </c>
      <c r="J17" s="34">
        <f t="shared" si="0"/>
        <v>8</v>
      </c>
      <c r="K17" s="4" t="s">
        <v>44</v>
      </c>
    </row>
    <row r="18" spans="1:11" ht="38.25" x14ac:dyDescent="0.2">
      <c r="A18" s="3" t="s">
        <v>56</v>
      </c>
      <c r="B18" s="12" t="s">
        <v>57</v>
      </c>
      <c r="C18" s="3" t="s">
        <v>58</v>
      </c>
      <c r="D18" s="4" t="s">
        <v>29</v>
      </c>
      <c r="E18" s="3" t="s">
        <v>104</v>
      </c>
      <c r="F18" s="3" t="s">
        <v>105</v>
      </c>
      <c r="G18" s="3" t="s">
        <v>95</v>
      </c>
      <c r="H18" s="3" t="s">
        <v>34</v>
      </c>
      <c r="I18" s="33">
        <v>1</v>
      </c>
      <c r="J18" s="34">
        <f t="shared" si="0"/>
        <v>4</v>
      </c>
      <c r="K18" s="4" t="s">
        <v>45</v>
      </c>
    </row>
    <row r="19" spans="1:11" ht="38.25" x14ac:dyDescent="0.2">
      <c r="A19" s="3" t="s">
        <v>56</v>
      </c>
      <c r="B19" s="12" t="s">
        <v>57</v>
      </c>
      <c r="C19" s="3" t="s">
        <v>58</v>
      </c>
      <c r="D19" s="4" t="s">
        <v>29</v>
      </c>
      <c r="E19" s="3" t="s">
        <v>106</v>
      </c>
      <c r="F19" s="3" t="s">
        <v>107</v>
      </c>
      <c r="G19" s="3" t="s">
        <v>108</v>
      </c>
      <c r="H19" s="3" t="s">
        <v>99</v>
      </c>
      <c r="I19" s="33">
        <v>1</v>
      </c>
      <c r="J19" s="34">
        <f t="shared" si="0"/>
        <v>12</v>
      </c>
      <c r="K19" s="4" t="s">
        <v>109</v>
      </c>
    </row>
    <row r="20" spans="1:11" ht="38.25" x14ac:dyDescent="0.2">
      <c r="A20" s="3" t="s">
        <v>56</v>
      </c>
      <c r="B20" s="12" t="s">
        <v>57</v>
      </c>
      <c r="C20" s="3" t="s">
        <v>58</v>
      </c>
      <c r="D20" s="4" t="s">
        <v>29</v>
      </c>
      <c r="E20" s="3" t="s">
        <v>110</v>
      </c>
      <c r="F20" s="3" t="s">
        <v>111</v>
      </c>
      <c r="G20" s="3" t="s">
        <v>50</v>
      </c>
      <c r="H20" s="3" t="s">
        <v>88</v>
      </c>
      <c r="I20" s="33">
        <v>1</v>
      </c>
      <c r="J20" s="34">
        <f t="shared" si="0"/>
        <v>6</v>
      </c>
      <c r="K20" s="4" t="s">
        <v>112</v>
      </c>
    </row>
    <row r="21" spans="1:11" ht="38.25" x14ac:dyDescent="0.2">
      <c r="A21" s="3" t="s">
        <v>56</v>
      </c>
      <c r="B21" s="12" t="s">
        <v>57</v>
      </c>
      <c r="C21" s="3" t="s">
        <v>58</v>
      </c>
      <c r="D21" s="4" t="s">
        <v>29</v>
      </c>
      <c r="E21" s="3" t="s">
        <v>113</v>
      </c>
      <c r="F21" s="3" t="s">
        <v>114</v>
      </c>
      <c r="G21" s="3" t="s">
        <v>115</v>
      </c>
      <c r="H21" s="3" t="s">
        <v>28</v>
      </c>
      <c r="I21" s="33">
        <v>1</v>
      </c>
      <c r="J21" s="34">
        <f t="shared" si="0"/>
        <v>1</v>
      </c>
      <c r="K21" s="4" t="s">
        <v>116</v>
      </c>
    </row>
    <row r="22" spans="1:11" ht="38.25" x14ac:dyDescent="0.2">
      <c r="A22" s="3" t="s">
        <v>56</v>
      </c>
      <c r="B22" s="12" t="s">
        <v>57</v>
      </c>
      <c r="C22" s="3" t="s">
        <v>58</v>
      </c>
      <c r="D22" s="4" t="s">
        <v>29</v>
      </c>
      <c r="E22" s="3" t="s">
        <v>117</v>
      </c>
      <c r="F22" s="3" t="s">
        <v>118</v>
      </c>
      <c r="G22" s="3" t="s">
        <v>119</v>
      </c>
      <c r="H22" s="3" t="s">
        <v>120</v>
      </c>
      <c r="I22" s="33">
        <v>1</v>
      </c>
      <c r="J22" s="34">
        <f t="shared" si="0"/>
        <v>26</v>
      </c>
      <c r="K22" s="4" t="s">
        <v>116</v>
      </c>
    </row>
    <row r="23" spans="1:11" ht="38.25" x14ac:dyDescent="0.2">
      <c r="A23" s="3" t="s">
        <v>56</v>
      </c>
      <c r="B23" s="12" t="s">
        <v>57</v>
      </c>
      <c r="C23" s="3" t="s">
        <v>58</v>
      </c>
      <c r="D23" s="4" t="s">
        <v>29</v>
      </c>
      <c r="E23" s="3" t="s">
        <v>121</v>
      </c>
      <c r="F23" s="3" t="s">
        <v>122</v>
      </c>
      <c r="G23" s="3" t="s">
        <v>115</v>
      </c>
      <c r="H23" s="3" t="s">
        <v>28</v>
      </c>
      <c r="I23" s="33">
        <v>1</v>
      </c>
      <c r="J23" s="34">
        <f t="shared" si="0"/>
        <v>1</v>
      </c>
      <c r="K23" s="4" t="s">
        <v>116</v>
      </c>
    </row>
    <row r="24" spans="1:11" ht="38.25" x14ac:dyDescent="0.2">
      <c r="A24" s="3" t="s">
        <v>56</v>
      </c>
      <c r="B24" s="12" t="s">
        <v>57</v>
      </c>
      <c r="C24" s="3" t="s">
        <v>58</v>
      </c>
      <c r="D24" s="4" t="s">
        <v>29</v>
      </c>
      <c r="E24" s="3" t="s">
        <v>123</v>
      </c>
      <c r="F24" s="3" t="s">
        <v>124</v>
      </c>
      <c r="G24" s="3" t="s">
        <v>115</v>
      </c>
      <c r="H24" s="3" t="s">
        <v>28</v>
      </c>
      <c r="I24" s="33">
        <v>1</v>
      </c>
      <c r="J24" s="34">
        <f t="shared" si="0"/>
        <v>1</v>
      </c>
      <c r="K24" s="4" t="s">
        <v>116</v>
      </c>
    </row>
    <row r="25" spans="1:11" ht="38.25" x14ac:dyDescent="0.2">
      <c r="A25" s="3" t="s">
        <v>56</v>
      </c>
      <c r="B25" s="12" t="s">
        <v>57</v>
      </c>
      <c r="C25" s="3" t="s">
        <v>58</v>
      </c>
      <c r="D25" s="4" t="s">
        <v>29</v>
      </c>
      <c r="E25" s="3" t="s">
        <v>125</v>
      </c>
      <c r="F25" s="3" t="s">
        <v>126</v>
      </c>
      <c r="G25" s="3" t="s">
        <v>115</v>
      </c>
      <c r="H25" s="3" t="s">
        <v>28</v>
      </c>
      <c r="I25" s="33">
        <v>1</v>
      </c>
      <c r="J25" s="34">
        <f t="shared" si="0"/>
        <v>1</v>
      </c>
      <c r="K25" s="4" t="s">
        <v>116</v>
      </c>
    </row>
    <row r="26" spans="1:11" ht="38.25" x14ac:dyDescent="0.2">
      <c r="A26" s="3" t="s">
        <v>56</v>
      </c>
      <c r="B26" s="12" t="s">
        <v>57</v>
      </c>
      <c r="C26" s="3" t="s">
        <v>58</v>
      </c>
      <c r="D26" s="4" t="s">
        <v>29</v>
      </c>
      <c r="E26" s="3" t="s">
        <v>127</v>
      </c>
      <c r="F26" s="3" t="s">
        <v>128</v>
      </c>
      <c r="G26" s="3" t="s">
        <v>119</v>
      </c>
      <c r="H26" s="3" t="s">
        <v>129</v>
      </c>
      <c r="I26" s="33">
        <v>1</v>
      </c>
      <c r="J26" s="34">
        <f t="shared" si="0"/>
        <v>10</v>
      </c>
      <c r="K26" s="4" t="s">
        <v>116</v>
      </c>
    </row>
  </sheetData>
  <mergeCells count="4">
    <mergeCell ref="A1:D1"/>
    <mergeCell ref="F1:J1"/>
    <mergeCell ref="A2:D2"/>
    <mergeCell ref="F2:J2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H24" sqref="H24"/>
    </sheetView>
  </sheetViews>
  <sheetFormatPr defaultRowHeight="12.75" x14ac:dyDescent="0.2"/>
  <cols>
    <col min="2" max="2" width="15.7109375" customWidth="1"/>
    <col min="3" max="3" width="18" customWidth="1"/>
    <col min="4" max="4" width="22.28515625" customWidth="1"/>
    <col min="6" max="6" width="8.5703125" customWidth="1"/>
    <col min="7" max="7" width="9.28515625" customWidth="1"/>
    <col min="8" max="8" width="17.42578125" customWidth="1"/>
  </cols>
  <sheetData>
    <row r="1" spans="1:8" x14ac:dyDescent="0.2">
      <c r="A1" s="39" t="s">
        <v>16</v>
      </c>
      <c r="B1" s="39" t="s">
        <v>18</v>
      </c>
      <c r="C1" s="41" t="s">
        <v>0</v>
      </c>
      <c r="D1" s="39" t="s">
        <v>1</v>
      </c>
      <c r="E1" s="39" t="s">
        <v>2</v>
      </c>
      <c r="F1" s="39" t="s">
        <v>19</v>
      </c>
      <c r="G1" s="39" t="s">
        <v>20</v>
      </c>
      <c r="H1" s="39" t="s">
        <v>15</v>
      </c>
    </row>
    <row r="2" spans="1:8" x14ac:dyDescent="0.2">
      <c r="A2" s="7" t="s">
        <v>136</v>
      </c>
      <c r="B2" s="7" t="s">
        <v>98</v>
      </c>
      <c r="C2" s="7" t="s">
        <v>97</v>
      </c>
      <c r="D2" s="7" t="s">
        <v>43</v>
      </c>
      <c r="E2" s="7" t="s">
        <v>99</v>
      </c>
      <c r="F2" s="15">
        <v>0</v>
      </c>
      <c r="G2" s="7">
        <f>E2*1</f>
        <v>12</v>
      </c>
      <c r="H2" s="7" t="s">
        <v>100</v>
      </c>
    </row>
    <row r="3" spans="1:8" x14ac:dyDescent="0.2">
      <c r="A3" s="7" t="s">
        <v>133</v>
      </c>
      <c r="B3" s="7" t="s">
        <v>80</v>
      </c>
      <c r="C3" s="7" t="s">
        <v>79</v>
      </c>
      <c r="D3" s="7" t="s">
        <v>47</v>
      </c>
      <c r="E3" s="7" t="s">
        <v>34</v>
      </c>
      <c r="F3" s="15">
        <v>0</v>
      </c>
      <c r="G3" s="7">
        <f t="shared" ref="G3:G24" si="0">E3*1</f>
        <v>4</v>
      </c>
      <c r="H3" s="7" t="s">
        <v>81</v>
      </c>
    </row>
    <row r="4" spans="1:8" x14ac:dyDescent="0.2">
      <c r="A4" s="7" t="s">
        <v>134</v>
      </c>
      <c r="B4" s="7" t="s">
        <v>87</v>
      </c>
      <c r="C4" s="7" t="s">
        <v>86</v>
      </c>
      <c r="D4" s="7" t="s">
        <v>47</v>
      </c>
      <c r="E4" s="7" t="s">
        <v>88</v>
      </c>
      <c r="F4" s="15">
        <v>0</v>
      </c>
      <c r="G4" s="7">
        <f t="shared" si="0"/>
        <v>6</v>
      </c>
      <c r="H4" s="7" t="s">
        <v>89</v>
      </c>
    </row>
    <row r="5" spans="1:8" x14ac:dyDescent="0.2">
      <c r="A5" s="7" t="s">
        <v>135</v>
      </c>
      <c r="B5" s="7" t="s">
        <v>91</v>
      </c>
      <c r="C5" s="7" t="s">
        <v>90</v>
      </c>
      <c r="D5" s="7" t="s">
        <v>50</v>
      </c>
      <c r="E5" s="7" t="s">
        <v>34</v>
      </c>
      <c r="F5" s="15">
        <v>0</v>
      </c>
      <c r="G5" s="7">
        <f t="shared" si="0"/>
        <v>4</v>
      </c>
      <c r="H5" s="7" t="s">
        <v>92</v>
      </c>
    </row>
    <row r="6" spans="1:8" x14ac:dyDescent="0.2">
      <c r="A6" s="7" t="s">
        <v>138</v>
      </c>
      <c r="B6" s="7" t="s">
        <v>105</v>
      </c>
      <c r="C6" s="7" t="s">
        <v>104</v>
      </c>
      <c r="D6" s="7" t="s">
        <v>95</v>
      </c>
      <c r="E6" s="7" t="s">
        <v>34</v>
      </c>
      <c r="F6" s="15">
        <v>0</v>
      </c>
      <c r="G6" s="7">
        <f t="shared" si="0"/>
        <v>4</v>
      </c>
      <c r="H6" s="7" t="s">
        <v>45</v>
      </c>
    </row>
    <row r="7" spans="1:8" x14ac:dyDescent="0.2">
      <c r="A7" s="7" t="s">
        <v>137</v>
      </c>
      <c r="B7" s="7" t="s">
        <v>102</v>
      </c>
      <c r="C7" s="7" t="s">
        <v>101</v>
      </c>
      <c r="D7" s="7" t="s">
        <v>43</v>
      </c>
      <c r="E7" s="7" t="s">
        <v>103</v>
      </c>
      <c r="F7" s="15">
        <v>0</v>
      </c>
      <c r="G7" s="7">
        <f t="shared" si="0"/>
        <v>8</v>
      </c>
      <c r="H7" s="7" t="s">
        <v>44</v>
      </c>
    </row>
    <row r="8" spans="1:8" x14ac:dyDescent="0.2">
      <c r="A8" s="14" t="s">
        <v>139</v>
      </c>
      <c r="B8" s="7" t="s">
        <v>60</v>
      </c>
      <c r="C8" s="7" t="s">
        <v>59</v>
      </c>
      <c r="D8" s="7" t="s">
        <v>50</v>
      </c>
      <c r="E8" s="7" t="s">
        <v>61</v>
      </c>
      <c r="F8" s="15">
        <v>0</v>
      </c>
      <c r="G8" s="7">
        <f t="shared" si="0"/>
        <v>22</v>
      </c>
      <c r="H8" s="7" t="s">
        <v>37</v>
      </c>
    </row>
    <row r="9" spans="1:8" x14ac:dyDescent="0.2">
      <c r="A9" s="14" t="s">
        <v>140</v>
      </c>
      <c r="B9" s="7" t="s">
        <v>63</v>
      </c>
      <c r="C9" s="7" t="s">
        <v>62</v>
      </c>
      <c r="D9" s="7" t="s">
        <v>64</v>
      </c>
      <c r="E9" s="7" t="s">
        <v>32</v>
      </c>
      <c r="F9" s="15">
        <v>0</v>
      </c>
      <c r="G9" s="7">
        <f t="shared" si="0"/>
        <v>2</v>
      </c>
      <c r="H9" s="7" t="s">
        <v>38</v>
      </c>
    </row>
    <row r="10" spans="1:8" x14ac:dyDescent="0.2">
      <c r="A10" s="14" t="s">
        <v>141</v>
      </c>
      <c r="B10" s="7" t="s">
        <v>66</v>
      </c>
      <c r="C10" s="7" t="s">
        <v>65</v>
      </c>
      <c r="D10" s="7" t="s">
        <v>67</v>
      </c>
      <c r="E10" s="7" t="s">
        <v>28</v>
      </c>
      <c r="F10" s="15">
        <v>0</v>
      </c>
      <c r="G10" s="7">
        <f t="shared" si="0"/>
        <v>1</v>
      </c>
      <c r="H10" s="7" t="s">
        <v>116</v>
      </c>
    </row>
    <row r="11" spans="1:8" x14ac:dyDescent="0.2">
      <c r="A11" s="14" t="s">
        <v>142</v>
      </c>
      <c r="B11" s="7" t="s">
        <v>69</v>
      </c>
      <c r="C11" s="7" t="s">
        <v>68</v>
      </c>
      <c r="D11" s="7" t="s">
        <v>70</v>
      </c>
      <c r="E11" s="7" t="s">
        <v>28</v>
      </c>
      <c r="F11" s="15">
        <v>0</v>
      </c>
      <c r="G11" s="7">
        <f t="shared" si="0"/>
        <v>1</v>
      </c>
      <c r="H11" s="7" t="s">
        <v>116</v>
      </c>
    </row>
    <row r="12" spans="1:8" x14ac:dyDescent="0.2">
      <c r="A12" s="14" t="s">
        <v>143</v>
      </c>
      <c r="B12" s="7" t="s">
        <v>73</v>
      </c>
      <c r="C12" s="7" t="s">
        <v>72</v>
      </c>
      <c r="D12" s="7" t="s">
        <v>70</v>
      </c>
      <c r="E12" s="7" t="s">
        <v>28</v>
      </c>
      <c r="F12" s="15">
        <v>0</v>
      </c>
      <c r="G12" s="7">
        <f t="shared" si="0"/>
        <v>1</v>
      </c>
      <c r="H12" s="7" t="s">
        <v>116</v>
      </c>
    </row>
    <row r="13" spans="1:8" x14ac:dyDescent="0.2">
      <c r="A13" s="14" t="s">
        <v>144</v>
      </c>
      <c r="B13" s="7" t="s">
        <v>76</v>
      </c>
      <c r="C13" s="7" t="s">
        <v>75</v>
      </c>
      <c r="D13" s="7" t="s">
        <v>50</v>
      </c>
      <c r="E13" s="7" t="s">
        <v>32</v>
      </c>
      <c r="F13" s="15">
        <v>0</v>
      </c>
      <c r="G13" s="7">
        <f t="shared" si="0"/>
        <v>2</v>
      </c>
      <c r="H13" s="7" t="s">
        <v>33</v>
      </c>
    </row>
    <row r="14" spans="1:8" x14ac:dyDescent="0.2">
      <c r="A14" s="14" t="s">
        <v>145</v>
      </c>
      <c r="B14" s="7" t="s">
        <v>78</v>
      </c>
      <c r="C14" s="7" t="s">
        <v>77</v>
      </c>
      <c r="D14" s="7" t="s">
        <v>49</v>
      </c>
      <c r="E14" s="7" t="s">
        <v>34</v>
      </c>
      <c r="F14" s="15">
        <v>0</v>
      </c>
      <c r="G14" s="7">
        <f t="shared" si="0"/>
        <v>4</v>
      </c>
      <c r="H14" s="7" t="s">
        <v>30</v>
      </c>
    </row>
    <row r="15" spans="1:8" x14ac:dyDescent="0.2">
      <c r="A15" s="7" t="s">
        <v>146</v>
      </c>
      <c r="B15" s="7" t="s">
        <v>83</v>
      </c>
      <c r="C15" s="7" t="s">
        <v>82</v>
      </c>
      <c r="D15" s="7" t="s">
        <v>84</v>
      </c>
      <c r="E15" s="7" t="s">
        <v>28</v>
      </c>
      <c r="F15" s="15">
        <v>0</v>
      </c>
      <c r="G15" s="7">
        <f t="shared" si="0"/>
        <v>1</v>
      </c>
      <c r="H15" s="7" t="s">
        <v>116</v>
      </c>
    </row>
    <row r="16" spans="1:8" x14ac:dyDescent="0.2">
      <c r="A16" s="14" t="s">
        <v>147</v>
      </c>
      <c r="B16" s="7" t="s">
        <v>94</v>
      </c>
      <c r="C16" s="7" t="s">
        <v>93</v>
      </c>
      <c r="D16" s="7" t="s">
        <v>95</v>
      </c>
      <c r="E16" s="7" t="s">
        <v>34</v>
      </c>
      <c r="F16" s="15">
        <v>0</v>
      </c>
      <c r="G16" s="7">
        <f t="shared" si="0"/>
        <v>4</v>
      </c>
      <c r="H16" s="7" t="s">
        <v>96</v>
      </c>
    </row>
    <row r="17" spans="1:8" x14ac:dyDescent="0.2">
      <c r="A17" s="7" t="s">
        <v>148</v>
      </c>
      <c r="B17" s="7" t="s">
        <v>107</v>
      </c>
      <c r="C17" s="7" t="s">
        <v>106</v>
      </c>
      <c r="D17" s="7" t="s">
        <v>108</v>
      </c>
      <c r="E17" s="7">
        <v>24</v>
      </c>
      <c r="F17" s="15">
        <v>0</v>
      </c>
      <c r="G17" s="7">
        <f t="shared" si="0"/>
        <v>24</v>
      </c>
      <c r="H17" s="7" t="s">
        <v>109</v>
      </c>
    </row>
    <row r="18" spans="1:8" x14ac:dyDescent="0.2">
      <c r="A18" s="14" t="s">
        <v>149</v>
      </c>
      <c r="B18" s="7" t="s">
        <v>111</v>
      </c>
      <c r="C18" s="7" t="s">
        <v>110</v>
      </c>
      <c r="D18" s="7" t="s">
        <v>50</v>
      </c>
      <c r="E18" s="7" t="s">
        <v>88</v>
      </c>
      <c r="F18" s="15">
        <v>0</v>
      </c>
      <c r="G18" s="7">
        <f t="shared" si="0"/>
        <v>6</v>
      </c>
      <c r="H18" s="7" t="s">
        <v>112</v>
      </c>
    </row>
    <row r="19" spans="1:8" x14ac:dyDescent="0.2">
      <c r="A19" s="7" t="s">
        <v>150</v>
      </c>
      <c r="B19" s="7" t="s">
        <v>114</v>
      </c>
      <c r="C19" s="7" t="s">
        <v>113</v>
      </c>
      <c r="D19" s="7" t="s">
        <v>115</v>
      </c>
      <c r="E19" s="7" t="s">
        <v>28</v>
      </c>
      <c r="F19" s="15">
        <v>0</v>
      </c>
      <c r="G19" s="7">
        <f t="shared" si="0"/>
        <v>1</v>
      </c>
      <c r="H19" s="7" t="s">
        <v>116</v>
      </c>
    </row>
    <row r="20" spans="1:8" x14ac:dyDescent="0.2">
      <c r="A20" s="14" t="s">
        <v>151</v>
      </c>
      <c r="B20" s="7" t="s">
        <v>118</v>
      </c>
      <c r="C20" s="7" t="s">
        <v>117</v>
      </c>
      <c r="D20" s="7" t="s">
        <v>158</v>
      </c>
      <c r="E20" s="7" t="s">
        <v>120</v>
      </c>
      <c r="F20" s="15">
        <v>0</v>
      </c>
      <c r="G20" s="7">
        <f t="shared" si="0"/>
        <v>26</v>
      </c>
      <c r="H20" s="7" t="s">
        <v>116</v>
      </c>
    </row>
    <row r="21" spans="1:8" x14ac:dyDescent="0.2">
      <c r="A21" s="7" t="s">
        <v>152</v>
      </c>
      <c r="B21" s="7" t="s">
        <v>122</v>
      </c>
      <c r="C21" s="7" t="s">
        <v>121</v>
      </c>
      <c r="D21" s="7" t="s">
        <v>115</v>
      </c>
      <c r="E21" s="7" t="s">
        <v>28</v>
      </c>
      <c r="F21" s="15">
        <v>0</v>
      </c>
      <c r="G21" s="7">
        <f t="shared" si="0"/>
        <v>1</v>
      </c>
      <c r="H21" s="7" t="s">
        <v>116</v>
      </c>
    </row>
    <row r="22" spans="1:8" x14ac:dyDescent="0.2">
      <c r="A22" s="14" t="s">
        <v>153</v>
      </c>
      <c r="B22" s="7" t="s">
        <v>124</v>
      </c>
      <c r="C22" s="7" t="s">
        <v>123</v>
      </c>
      <c r="D22" s="7" t="s">
        <v>115</v>
      </c>
      <c r="E22" s="7" t="s">
        <v>28</v>
      </c>
      <c r="F22" s="15">
        <v>0</v>
      </c>
      <c r="G22" s="7">
        <f t="shared" si="0"/>
        <v>1</v>
      </c>
      <c r="H22" s="7" t="s">
        <v>116</v>
      </c>
    </row>
    <row r="23" spans="1:8" x14ac:dyDescent="0.2">
      <c r="A23" s="7" t="s">
        <v>154</v>
      </c>
      <c r="B23" s="7" t="s">
        <v>126</v>
      </c>
      <c r="C23" s="7" t="s">
        <v>125</v>
      </c>
      <c r="D23" s="7" t="s">
        <v>115</v>
      </c>
      <c r="E23" s="7" t="s">
        <v>28</v>
      </c>
      <c r="F23" s="15">
        <v>0</v>
      </c>
      <c r="G23" s="7">
        <f t="shared" si="0"/>
        <v>1</v>
      </c>
      <c r="H23" s="7" t="s">
        <v>116</v>
      </c>
    </row>
    <row r="24" spans="1:8" x14ac:dyDescent="0.2">
      <c r="A24" s="14" t="s">
        <v>155</v>
      </c>
      <c r="B24" s="7" t="s">
        <v>128</v>
      </c>
      <c r="C24" s="7" t="s">
        <v>127</v>
      </c>
      <c r="D24" s="7" t="s">
        <v>158</v>
      </c>
      <c r="E24" s="7" t="s">
        <v>129</v>
      </c>
      <c r="F24" s="15">
        <v>0</v>
      </c>
      <c r="G24" s="7">
        <f t="shared" si="0"/>
        <v>10</v>
      </c>
      <c r="H24" s="7" t="s">
        <v>116</v>
      </c>
    </row>
  </sheetData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Rev A</vt:lpstr>
      <vt:lpstr>BOM Validation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2015-08-13T14:18:15Z</cp:lastPrinted>
  <dcterms:created xsi:type="dcterms:W3CDTF">2004-09-30T17:31:35Z</dcterms:created>
  <dcterms:modified xsi:type="dcterms:W3CDTF">2016-01-28T20:01:04Z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